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Mac\Home\Documents\5. Newbrier Company\Marketing\In Bound Inventory\"/>
    </mc:Choice>
  </mc:AlternateContent>
  <xr:revisionPtr revIDLastSave="0" documentId="13_ncr:1_{20BA4C91-DCC2-4B41-A45A-B5AA5609CBCF}" xr6:coauthVersionLast="47" xr6:coauthVersionMax="47" xr10:uidLastSave="{00000000-0000-0000-0000-000000000000}"/>
  <bookViews>
    <workbookView xWindow="-98" yWindow="-98" windowWidth="48196" windowHeight="19725" xr2:uid="{55018B29-05FD-46E1-B4F5-8660BC03AA61}"/>
  </bookViews>
  <sheets>
    <sheet name="Checklist" sheetId="1" r:id="rId1"/>
    <sheet name="About" sheetId="2" r:id="rId2"/>
  </sheets>
  <definedNames>
    <definedName name="ME">Checklist!$D$1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  <c r="H67" i="1"/>
  <c r="H66" i="1"/>
  <c r="H65" i="1"/>
  <c r="H64" i="1"/>
  <c r="H62" i="1"/>
  <c r="H61" i="1"/>
  <c r="H60" i="1"/>
  <c r="H59" i="1"/>
  <c r="H57" i="1"/>
  <c r="H56" i="1"/>
  <c r="H55" i="1"/>
  <c r="H54" i="1"/>
  <c r="H53" i="1"/>
  <c r="H51" i="1"/>
  <c r="H50" i="1"/>
  <c r="H49" i="1"/>
  <c r="H47" i="1"/>
  <c r="H46" i="1"/>
  <c r="H45" i="1"/>
  <c r="H43" i="1"/>
  <c r="H42" i="1"/>
  <c r="H41" i="1"/>
  <c r="H40" i="1"/>
  <c r="H39" i="1"/>
  <c r="H38" i="1"/>
  <c r="H37" i="1"/>
  <c r="H36" i="1"/>
  <c r="H34" i="1"/>
  <c r="H33" i="1"/>
  <c r="H32" i="1"/>
  <c r="H31" i="1"/>
  <c r="H30" i="1"/>
  <c r="H28" i="1"/>
  <c r="H27" i="1"/>
  <c r="H26" i="1"/>
  <c r="H25" i="1"/>
  <c r="H23" i="1"/>
  <c r="H22" i="1"/>
  <c r="H21" i="1"/>
  <c r="H20" i="1"/>
  <c r="H19" i="1"/>
  <c r="H18" i="1"/>
  <c r="H16" i="1"/>
  <c r="H15" i="1"/>
  <c r="H14" i="1"/>
  <c r="H11" i="1"/>
  <c r="H10" i="1"/>
  <c r="H9" i="1"/>
  <c r="H8" i="1"/>
  <c r="H7" i="1"/>
  <c r="H6" i="1"/>
</calcChain>
</file>

<file path=xl/sharedStrings.xml><?xml version="1.0" encoding="utf-8"?>
<sst xmlns="http://schemas.openxmlformats.org/spreadsheetml/2006/main" count="175" uniqueCount="88">
  <si>
    <t>Dep</t>
  </si>
  <si>
    <t>Category</t>
  </si>
  <si>
    <t>Readiness</t>
  </si>
  <si>
    <t>CFO</t>
  </si>
  <si>
    <t>Controller</t>
  </si>
  <si>
    <t>Cutoff</t>
  </si>
  <si>
    <t>AP Lead</t>
  </si>
  <si>
    <t>Soft Close</t>
  </si>
  <si>
    <t>Finalize</t>
  </si>
  <si>
    <t>Review</t>
  </si>
  <si>
    <t>Inventory</t>
  </si>
  <si>
    <t>Pharmacy Dir</t>
  </si>
  <si>
    <t>Materials Mgr</t>
  </si>
  <si>
    <t>Cash</t>
  </si>
  <si>
    <t>Payroll</t>
  </si>
  <si>
    <t>Revenue</t>
  </si>
  <si>
    <t>Reconcile Gross Revenue (EHR) to General Ledger</t>
  </si>
  <si>
    <t>Post Bad Debt &amp; Charity Care provision</t>
  </si>
  <si>
    <t>Confirm Close Calendar &amp; distribute to all Dept Heads</t>
  </si>
  <si>
    <t>Review Prior Month’s "Post-Close" bottleneck list</t>
  </si>
  <si>
    <t>Update Recurring Journal Entry (RJE) templates for new month</t>
  </si>
  <si>
    <t>Verify EHR-to-GL interface is active (no "stuck" batches)</t>
  </si>
  <si>
    <t>IT/Controller</t>
  </si>
  <si>
    <t>Distribute Charge Capture deadline to clinical managers</t>
  </si>
  <si>
    <t>Rev Cycle</t>
  </si>
  <si>
    <t>Review Physician Call schedules for the month</t>
  </si>
  <si>
    <t>Execute "Midnight Census" &amp; verify Room/Board charges</t>
  </si>
  <si>
    <t>Freeze Clinical Charge Entry (ER, Lab, Imaging)</t>
  </si>
  <si>
    <t>Close AP Sub-ledger; lock for current period</t>
  </si>
  <si>
    <t>Run "Unvouchered Receipts" report (Goods received/no bill)</t>
  </si>
  <si>
    <t>Reconcile Operating Bank Account</t>
  </si>
  <si>
    <t>Reconcile Payroll Bank Account</t>
  </si>
  <si>
    <t>Reconcile EHR Lockbox postings to Bank Deposits</t>
  </si>
  <si>
    <t>Identify and post "Unapplied Cash" to suspense</t>
  </si>
  <si>
    <t>Reconcile Trustee/Bond Fund accounts (if applicable)</t>
  </si>
  <si>
    <t>Post Credit Card/Merchant processing fees</t>
  </si>
  <si>
    <t>Payables</t>
  </si>
  <si>
    <t>Review Open POs and accrue for large known expenses</t>
  </si>
  <si>
    <t>Accrue Utility expenses (estimate based on history)</t>
  </si>
  <si>
    <t>Accrue Sales/Use Tax liability (Gift Shop/Cafeteria)</t>
  </si>
  <si>
    <t>Reconcile Vendor Statements for Top 10 vendors</t>
  </si>
  <si>
    <t>Post Hourly Labor Accrual (Worked but Unpaid days)</t>
  </si>
  <si>
    <t>Reconcile PTO/Vacation Liability balance</t>
  </si>
  <si>
    <t>Reconcile Health Insurance Bill vs. Employee Deductions</t>
  </si>
  <si>
    <t>Accrue Physician "On-Call" pay per schedule</t>
  </si>
  <si>
    <t>Accrue Physician Medical Director/Clinic Subsidies</t>
  </si>
  <si>
    <t>Run AR Aging and reconcile Total AR to GL</t>
  </si>
  <si>
    <t>Review/Post Credit Balance adjustments (Patient Refunds)</t>
  </si>
  <si>
    <t>Update Contractual Allowance model (Payer Mix)</t>
  </si>
  <si>
    <t>Record Medicare/Medicaid Settlement Accruals (Cost Report)</t>
  </si>
  <si>
    <t>Record 340B Drug Program Credits/Rebates</t>
  </si>
  <si>
    <t>Reconcile Grant Revenue (HRSA/State Rural Grants)</t>
  </si>
  <si>
    <t>Update GL for Pharmacy Inventory Physical Count</t>
  </si>
  <si>
    <t>Update GL for Central Supply/Surgery Inventory</t>
  </si>
  <si>
    <t>Review/Adjust for Expired Meds/Supplies</t>
  </si>
  <si>
    <t>Fixed Assets</t>
  </si>
  <si>
    <t>Run Monthly Depreciation</t>
  </si>
  <si>
    <t>Review CIP (Construction in Progress) for completion</t>
  </si>
  <si>
    <t>Reconcile Prepaid Expenses (Insurance/Maintenance)</t>
  </si>
  <si>
    <t>Run Preliminary Trial Balance</t>
  </si>
  <si>
    <t>Perform Flux Analysis (Current Mo vs. Prior Mo)</t>
  </si>
  <si>
    <t>Perform Budget vs. Actual Variance Analysis</t>
  </si>
  <si>
    <t>Review Stats: Patient Days, Adjusted Discharges, FTEs</t>
  </si>
  <si>
    <t>Flag significant variances for Dept Head review</t>
  </si>
  <si>
    <t>Post final "Top-Side" adjustments (only if approved)</t>
  </si>
  <si>
    <t>Re-run Financial Statements (P&amp;L, Bal Sheet, Cash Flow)</t>
  </si>
  <si>
    <t>Lock GL Period for all users</t>
  </si>
  <si>
    <t>Prepare Narrative/Executive Summary for Board</t>
  </si>
  <si>
    <t>Conduct Financial Review Meeting with Leadership</t>
  </si>
  <si>
    <t>Identify missed deadlines or process bottlenecks</t>
  </si>
  <si>
    <t>Update Standard Operating Procedures (SOPs)</t>
  </si>
  <si>
    <t>Archive Close Binder (Digital or Physical)</t>
  </si>
  <si>
    <t>Milestone</t>
  </si>
  <si>
    <t>Planned</t>
  </si>
  <si>
    <t>Actual</t>
  </si>
  <si>
    <t>%</t>
  </si>
  <si>
    <t>ID</t>
  </si>
  <si>
    <t>Task</t>
  </si>
  <si>
    <t>Task Lead</t>
  </si>
  <si>
    <t>Status</t>
  </si>
  <si>
    <t>Start Date</t>
  </si>
  <si>
    <t>Done</t>
  </si>
  <si>
    <t>Month End Close</t>
  </si>
  <si>
    <t>The Newbrier Company</t>
  </si>
  <si>
    <t>PO BOX 193</t>
  </si>
  <si>
    <t>Brookings SD 57006</t>
  </si>
  <si>
    <t>1-800-905-9462</t>
  </si>
  <si>
    <t>www.newbrier.com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</si>
</sst>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m/d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dotted">
        <color auto="1"/>
      </left>
      <right style="dotted">
        <color auto="1"/>
      </right>
      <top/>
      <bottom/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/>
  </cellStyleXfs>
  <cellXfs count="23">
    <xf numFmtId="0" fontId="0" fillId="0" borderId="0" xfId="0"/>
    <xf numFmtId="0" fontId="4" fillId="0" borderId="0" xfId="0" applyFont="1"/>
    <xf numFmtId="0" fontId="5" fillId="0" borderId="0" xfId="0" applyFont="1"/>
    <xf numFmtId="14" fontId="4" fillId="0" borderId="0" xfId="0" applyNumberFormat="1" applyFont="1"/>
    <xf numFmtId="0" fontId="6" fillId="2" borderId="0" xfId="1" applyFont="1" applyFill="1" applyBorder="1" applyAlignment="1">
      <alignment vertical="center"/>
    </xf>
    <xf numFmtId="0" fontId="6" fillId="2" borderId="0" xfId="1" applyFont="1" applyFill="1" applyBorder="1" applyAlignment="1">
      <alignment horizontal="center" vertical="center" textRotation="90" wrapText="1"/>
    </xf>
    <xf numFmtId="0" fontId="6" fillId="2" borderId="0" xfId="1" applyFont="1" applyFill="1" applyBorder="1" applyAlignment="1" applyProtection="1">
      <alignment horizontal="left" vertical="center" indent="1"/>
      <protection locked="0"/>
    </xf>
    <xf numFmtId="0" fontId="6" fillId="2" borderId="0" xfId="1" applyFont="1" applyFill="1" applyBorder="1" applyAlignment="1" applyProtection="1">
      <alignment horizontal="center"/>
      <protection locked="0"/>
    </xf>
    <xf numFmtId="0" fontId="6" fillId="2" borderId="0" xfId="1" applyFont="1" applyFill="1" applyBorder="1" applyAlignment="1" applyProtection="1">
      <alignment horizontal="center" wrapText="1"/>
      <protection locked="0"/>
    </xf>
    <xf numFmtId="0" fontId="6" fillId="2" borderId="0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 applyProtection="1">
      <alignment horizontal="center" vertical="center" wrapText="1"/>
      <protection locked="0"/>
    </xf>
    <xf numFmtId="0" fontId="6" fillId="3" borderId="0" xfId="1" applyFont="1" applyFill="1" applyBorder="1" applyAlignment="1">
      <alignment horizontal="center" vertical="center" wrapText="1"/>
    </xf>
    <xf numFmtId="0" fontId="6" fillId="3" borderId="0" xfId="1" applyFont="1" applyFill="1" applyBorder="1" applyAlignment="1">
      <alignment horizontal="center" vertical="center" textRotation="90" wrapText="1"/>
    </xf>
    <xf numFmtId="0" fontId="6" fillId="3" borderId="0" xfId="1" applyFont="1" applyFill="1" applyBorder="1" applyAlignment="1" applyProtection="1">
      <alignment horizontal="center" vertical="center" wrapText="1"/>
      <protection locked="0"/>
    </xf>
    <xf numFmtId="0" fontId="6" fillId="3" borderId="0" xfId="1" applyFont="1" applyFill="1" applyBorder="1" applyAlignment="1" applyProtection="1">
      <alignment horizontal="left" vertical="top" wrapText="1" indent="1"/>
      <protection locked="0"/>
    </xf>
    <xf numFmtId="0" fontId="6" fillId="3" borderId="0" xfId="1" applyFont="1" applyFill="1" applyBorder="1" applyAlignment="1" applyProtection="1">
      <alignment horizontal="center" vertical="top" wrapText="1"/>
      <protection locked="0"/>
    </xf>
    <xf numFmtId="0" fontId="6" fillId="2" borderId="1" xfId="1" applyFont="1" applyFill="1" applyBorder="1" applyAlignment="1" applyProtection="1">
      <alignment horizontal="center"/>
      <protection locked="0"/>
    </xf>
    <xf numFmtId="0" fontId="6" fillId="2" borderId="1" xfId="1" applyFont="1" applyFill="1" applyBorder="1" applyAlignment="1" applyProtection="1">
      <alignment horizontal="center" vertical="center" wrapText="1"/>
      <protection locked="0"/>
    </xf>
    <xf numFmtId="0" fontId="6" fillId="3" borderId="1" xfId="1" applyFont="1" applyFill="1" applyBorder="1" applyAlignment="1" applyProtection="1">
      <alignment horizontal="center" vertical="top" wrapText="1"/>
      <protection locked="0"/>
    </xf>
    <xf numFmtId="166" fontId="4" fillId="0" borderId="1" xfId="0" applyNumberFormat="1" applyFont="1" applyBorder="1"/>
    <xf numFmtId="166" fontId="6" fillId="3" borderId="1" xfId="1" applyNumberFormat="1" applyFont="1" applyFill="1" applyBorder="1" applyAlignment="1" applyProtection="1">
      <alignment horizontal="center" vertical="top" wrapText="1"/>
      <protection locked="0"/>
    </xf>
    <xf numFmtId="0" fontId="7" fillId="0" borderId="0" xfId="0" applyFont="1"/>
    <xf numFmtId="0" fontId="2" fillId="0" borderId="0" xfId="2"/>
  </cellXfs>
  <cellStyles count="4">
    <cellStyle name="Hyperlink" xfId="2" builtinId="8"/>
    <cellStyle name="Normal" xfId="0" builtinId="0"/>
    <cellStyle name="Normal 2 2" xfId="3" xr:uid="{0188B94B-7A2C-442E-8B40-F93D48179D4D}"/>
    <cellStyle name="Normal 4" xfId="1" xr:uid="{D81770B2-6037-4543-872D-7AD837A701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newbrier.co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323851</xdr:colOff>
      <xdr:row>1</xdr:row>
      <xdr:rowOff>142881</xdr:rowOff>
    </xdr:from>
    <xdr:to>
      <xdr:col>3</xdr:col>
      <xdr:colOff>352425</xdr:colOff>
      <xdr:row>2</xdr:row>
      <xdr:rowOff>144709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188487-68B3-4B66-9472-4497FF3956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3851" y="323856"/>
          <a:ext cx="1971674" cy="201853"/>
        </a:xfrm>
        <a:prstGeom prst="rect">
          <a:avLst/>
        </a:prstGeom>
      </xdr:spPr>
    </xdr:pic>
    <xdr:clientData/>
  </xdr:twoCellAnchor>
  <xdr:twoCellAnchor>
    <xdr:from>
      <xdr:col>0</xdr:col>
      <xdr:colOff>307174</xdr:colOff>
      <xdr:row>3</xdr:row>
      <xdr:rowOff>57143</xdr:rowOff>
    </xdr:from>
    <xdr:to>
      <xdr:col>7</xdr:col>
      <xdr:colOff>433380</xdr:colOff>
      <xdr:row>8</xdr:row>
      <xdr:rowOff>200019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CBE476D-706D-4FE6-F7B1-923863632AC6}"/>
            </a:ext>
          </a:extLst>
        </xdr:cNvPr>
        <xdr:cNvSpPr txBox="1"/>
      </xdr:nvSpPr>
      <xdr:spPr>
        <a:xfrm>
          <a:off x="307174" y="657218"/>
          <a:ext cx="4660106" cy="11430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Newbrier helps rural hospitals maintain financial excellence through disciplined focus on cash, performance, and decision-making. Our work supports hospital leaders operating under real-world pressure by reinforcing clarity, cadence, and control. Financial excellence is not rescued. It is managed.</a:t>
          </a:r>
        </a:p>
        <a:p>
          <a:endParaRPr lang="en-US" sz="1200"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newbrie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3EEE6-6D0E-4195-8EE3-4FDEA782BB2F}">
  <dimension ref="A1:J67"/>
  <sheetViews>
    <sheetView tabSelected="1" workbookViewId="0">
      <selection activeCell="B1" sqref="B1"/>
    </sheetView>
  </sheetViews>
  <sheetFormatPr defaultRowHeight="14.25" x14ac:dyDescent="0.45"/>
  <cols>
    <col min="1" max="2" width="4.73046875" style="1" bestFit="1" customWidth="1"/>
    <col min="3" max="3" width="5.796875" style="1" customWidth="1"/>
    <col min="4" max="4" width="10.33203125" style="1" bestFit="1" customWidth="1"/>
    <col min="5" max="5" width="48.9296875" style="1" bestFit="1" customWidth="1"/>
    <col min="6" max="6" width="11.1328125" style="1" bestFit="1" customWidth="1"/>
    <col min="7" max="16384" width="9.06640625" style="1"/>
  </cols>
  <sheetData>
    <row r="1" spans="1:10" x14ac:dyDescent="0.45">
      <c r="A1" s="2" t="s">
        <v>82</v>
      </c>
      <c r="B1" s="2"/>
      <c r="C1" s="2"/>
      <c r="D1" s="3">
        <v>46053</v>
      </c>
    </row>
    <row r="3" spans="1:10" x14ac:dyDescent="0.45">
      <c r="A3" s="4"/>
      <c r="B3" s="4"/>
      <c r="C3" s="5" t="s">
        <v>72</v>
      </c>
      <c r="D3" s="4"/>
      <c r="E3" s="6"/>
      <c r="F3" s="6"/>
      <c r="G3" s="6"/>
      <c r="H3" s="16" t="s">
        <v>73</v>
      </c>
      <c r="I3" s="7" t="s">
        <v>74</v>
      </c>
      <c r="J3" s="8" t="s">
        <v>75</v>
      </c>
    </row>
    <row r="4" spans="1:10" ht="40.15" customHeight="1" x14ac:dyDescent="0.45">
      <c r="A4" s="9" t="s">
        <v>76</v>
      </c>
      <c r="B4" s="9" t="s">
        <v>0</v>
      </c>
      <c r="C4" s="5"/>
      <c r="D4" s="9" t="s">
        <v>1</v>
      </c>
      <c r="E4" s="10" t="s">
        <v>77</v>
      </c>
      <c r="F4" s="10" t="s">
        <v>78</v>
      </c>
      <c r="G4" s="10" t="s">
        <v>79</v>
      </c>
      <c r="H4" s="17" t="s">
        <v>80</v>
      </c>
      <c r="I4" s="10" t="s">
        <v>80</v>
      </c>
      <c r="J4" s="10" t="s">
        <v>81</v>
      </c>
    </row>
    <row r="5" spans="1:10" x14ac:dyDescent="0.45">
      <c r="A5" s="11"/>
      <c r="B5" s="11"/>
      <c r="C5" s="12"/>
      <c r="D5" s="11"/>
      <c r="E5" s="13"/>
      <c r="F5" s="14"/>
      <c r="G5" s="15"/>
      <c r="H5" s="18"/>
      <c r="I5" s="15"/>
      <c r="J5" s="15"/>
    </row>
    <row r="6" spans="1:10" x14ac:dyDescent="0.45">
      <c r="A6" s="1">
        <v>1</v>
      </c>
      <c r="D6" s="1" t="s">
        <v>2</v>
      </c>
      <c r="E6" s="1" t="s">
        <v>18</v>
      </c>
      <c r="F6" s="1" t="s">
        <v>3</v>
      </c>
      <c r="H6" s="19">
        <f>ME-7</f>
        <v>46046</v>
      </c>
    </row>
    <row r="7" spans="1:10" x14ac:dyDescent="0.45">
      <c r="A7" s="1">
        <v>1.1000000000000001</v>
      </c>
      <c r="D7" s="1" t="s">
        <v>2</v>
      </c>
      <c r="E7" s="1" t="s">
        <v>19</v>
      </c>
      <c r="F7" s="1" t="s">
        <v>4</v>
      </c>
      <c r="H7" s="19">
        <f>ME-6</f>
        <v>46047</v>
      </c>
    </row>
    <row r="8" spans="1:10" x14ac:dyDescent="0.45">
      <c r="A8" s="1">
        <v>1.2</v>
      </c>
      <c r="D8" s="1" t="s">
        <v>2</v>
      </c>
      <c r="E8" s="1" t="s">
        <v>20</v>
      </c>
      <c r="F8" s="1" t="s">
        <v>4</v>
      </c>
      <c r="H8" s="19">
        <f>ME-5</f>
        <v>46048</v>
      </c>
    </row>
    <row r="9" spans="1:10" x14ac:dyDescent="0.45">
      <c r="A9" s="1">
        <v>1.3</v>
      </c>
      <c r="D9" s="1" t="s">
        <v>2</v>
      </c>
      <c r="E9" s="1" t="s">
        <v>21</v>
      </c>
      <c r="F9" s="1" t="s">
        <v>22</v>
      </c>
      <c r="H9" s="19">
        <f>ME-4</f>
        <v>46049</v>
      </c>
    </row>
    <row r="10" spans="1:10" x14ac:dyDescent="0.45">
      <c r="A10" s="1">
        <v>1.4</v>
      </c>
      <c r="D10" s="1" t="s">
        <v>2</v>
      </c>
      <c r="E10" s="1" t="s">
        <v>23</v>
      </c>
      <c r="F10" s="1" t="s">
        <v>24</v>
      </c>
      <c r="H10" s="19">
        <f>ME-3</f>
        <v>46050</v>
      </c>
    </row>
    <row r="11" spans="1:10" x14ac:dyDescent="0.45">
      <c r="A11" s="1">
        <v>1.5</v>
      </c>
      <c r="D11" s="1" t="s">
        <v>2</v>
      </c>
      <c r="E11" s="1" t="s">
        <v>25</v>
      </c>
      <c r="F11" s="1" t="s">
        <v>14</v>
      </c>
      <c r="H11" s="19">
        <f>ME-2</f>
        <v>46051</v>
      </c>
    </row>
    <row r="12" spans="1:10" x14ac:dyDescent="0.45">
      <c r="A12" s="11"/>
      <c r="B12" s="11"/>
      <c r="C12" s="12"/>
      <c r="D12" s="11"/>
      <c r="E12" s="13"/>
      <c r="F12" s="14"/>
      <c r="G12" s="15"/>
      <c r="H12" s="20"/>
      <c r="I12" s="15"/>
      <c r="J12" s="15"/>
    </row>
    <row r="13" spans="1:10" x14ac:dyDescent="0.45">
      <c r="A13" s="1">
        <v>2</v>
      </c>
      <c r="B13" s="1">
        <v>1.4</v>
      </c>
      <c r="D13" s="1" t="s">
        <v>5</v>
      </c>
      <c r="E13" s="1" t="s">
        <v>26</v>
      </c>
      <c r="F13" s="1" t="s">
        <v>24</v>
      </c>
      <c r="H13" s="19">
        <f>ME-0</f>
        <v>46053</v>
      </c>
    </row>
    <row r="14" spans="1:10" x14ac:dyDescent="0.45">
      <c r="A14" s="1">
        <v>2.1</v>
      </c>
      <c r="D14" s="1" t="s">
        <v>5</v>
      </c>
      <c r="E14" s="1" t="s">
        <v>27</v>
      </c>
      <c r="F14" s="1" t="s">
        <v>24</v>
      </c>
      <c r="H14" s="19">
        <f>ME+1</f>
        <v>46054</v>
      </c>
    </row>
    <row r="15" spans="1:10" x14ac:dyDescent="0.45">
      <c r="A15" s="1">
        <v>2.2000000000000002</v>
      </c>
      <c r="D15" s="1" t="s">
        <v>5</v>
      </c>
      <c r="E15" s="1" t="s">
        <v>28</v>
      </c>
      <c r="F15" s="1" t="s">
        <v>6</v>
      </c>
      <c r="H15" s="19">
        <f>ME+1</f>
        <v>46054</v>
      </c>
    </row>
    <row r="16" spans="1:10" x14ac:dyDescent="0.45">
      <c r="A16" s="1">
        <v>2.2999999999999998</v>
      </c>
      <c r="D16" s="1" t="s">
        <v>5</v>
      </c>
      <c r="E16" s="1" t="s">
        <v>29</v>
      </c>
      <c r="F16" s="1" t="s">
        <v>12</v>
      </c>
      <c r="H16" s="19">
        <f>ME+1</f>
        <v>46054</v>
      </c>
    </row>
    <row r="17" spans="1:10" x14ac:dyDescent="0.45">
      <c r="A17" s="11"/>
      <c r="B17" s="11"/>
      <c r="C17" s="12"/>
      <c r="D17" s="11"/>
      <c r="E17" s="13"/>
      <c r="F17" s="14"/>
      <c r="G17" s="15"/>
      <c r="H17" s="20"/>
      <c r="I17" s="15"/>
      <c r="J17" s="15"/>
    </row>
    <row r="18" spans="1:10" x14ac:dyDescent="0.45">
      <c r="A18" s="1">
        <v>3</v>
      </c>
      <c r="D18" s="1" t="s">
        <v>13</v>
      </c>
      <c r="E18" s="1" t="s">
        <v>30</v>
      </c>
      <c r="F18" s="1" t="s">
        <v>4</v>
      </c>
      <c r="H18" s="19">
        <f>ME+1</f>
        <v>46054</v>
      </c>
    </row>
    <row r="19" spans="1:10" x14ac:dyDescent="0.45">
      <c r="A19" s="1">
        <v>3.1</v>
      </c>
      <c r="D19" s="1" t="s">
        <v>13</v>
      </c>
      <c r="E19" s="1" t="s">
        <v>31</v>
      </c>
      <c r="F19" s="1" t="s">
        <v>14</v>
      </c>
      <c r="H19" s="19">
        <f>ME+1</f>
        <v>46054</v>
      </c>
    </row>
    <row r="20" spans="1:10" x14ac:dyDescent="0.45">
      <c r="A20" s="1">
        <v>3.2</v>
      </c>
      <c r="B20" s="1">
        <v>3</v>
      </c>
      <c r="D20" s="1" t="s">
        <v>13</v>
      </c>
      <c r="E20" s="1" t="s">
        <v>32</v>
      </c>
      <c r="F20" s="1" t="s">
        <v>24</v>
      </c>
      <c r="H20" s="19">
        <f>ME+1</f>
        <v>46054</v>
      </c>
    </row>
    <row r="21" spans="1:10" x14ac:dyDescent="0.45">
      <c r="A21" s="1">
        <v>3.3</v>
      </c>
      <c r="B21" s="1">
        <v>3.2</v>
      </c>
      <c r="D21" s="1" t="s">
        <v>13</v>
      </c>
      <c r="E21" s="1" t="s">
        <v>33</v>
      </c>
      <c r="F21" s="1" t="s">
        <v>24</v>
      </c>
      <c r="H21" s="19">
        <f>ME+1</f>
        <v>46054</v>
      </c>
    </row>
    <row r="22" spans="1:10" x14ac:dyDescent="0.45">
      <c r="A22" s="1">
        <v>3.4</v>
      </c>
      <c r="D22" s="1" t="s">
        <v>13</v>
      </c>
      <c r="E22" s="1" t="s">
        <v>34</v>
      </c>
      <c r="F22" s="1" t="s">
        <v>3</v>
      </c>
      <c r="H22" s="19">
        <f>ME+1</f>
        <v>46054</v>
      </c>
    </row>
    <row r="23" spans="1:10" x14ac:dyDescent="0.45">
      <c r="A23" s="1">
        <v>3.5</v>
      </c>
      <c r="D23" s="1" t="s">
        <v>13</v>
      </c>
      <c r="E23" s="1" t="s">
        <v>35</v>
      </c>
      <c r="F23" s="1" t="s">
        <v>4</v>
      </c>
      <c r="H23" s="19">
        <f>ME+2</f>
        <v>46055</v>
      </c>
    </row>
    <row r="24" spans="1:10" x14ac:dyDescent="0.45">
      <c r="A24" s="11"/>
      <c r="B24" s="11"/>
      <c r="C24" s="12"/>
      <c r="D24" s="11"/>
      <c r="E24" s="13"/>
      <c r="F24" s="14"/>
      <c r="G24" s="15"/>
      <c r="H24" s="20"/>
      <c r="I24" s="15"/>
      <c r="J24" s="15"/>
    </row>
    <row r="25" spans="1:10" x14ac:dyDescent="0.45">
      <c r="A25" s="1">
        <v>4</v>
      </c>
      <c r="B25" s="1">
        <v>2.2000000000000002</v>
      </c>
      <c r="D25" s="1" t="s">
        <v>36</v>
      </c>
      <c r="E25" s="1" t="s">
        <v>37</v>
      </c>
      <c r="F25" s="1" t="s">
        <v>6</v>
      </c>
      <c r="H25" s="19">
        <f>ME+2</f>
        <v>46055</v>
      </c>
    </row>
    <row r="26" spans="1:10" x14ac:dyDescent="0.45">
      <c r="A26" s="1">
        <v>4.0999999999999996</v>
      </c>
      <c r="D26" s="1" t="s">
        <v>36</v>
      </c>
      <c r="E26" s="1" t="s">
        <v>38</v>
      </c>
      <c r="F26" s="1" t="s">
        <v>6</v>
      </c>
      <c r="H26" s="19">
        <f>ME+2</f>
        <v>46055</v>
      </c>
    </row>
    <row r="27" spans="1:10" x14ac:dyDescent="0.45">
      <c r="A27" s="1">
        <v>4.2</v>
      </c>
      <c r="D27" s="1" t="s">
        <v>36</v>
      </c>
      <c r="E27" s="1" t="s">
        <v>39</v>
      </c>
      <c r="F27" s="1" t="s">
        <v>4</v>
      </c>
      <c r="H27" s="19">
        <f>ME+2</f>
        <v>46055</v>
      </c>
    </row>
    <row r="28" spans="1:10" x14ac:dyDescent="0.45">
      <c r="A28" s="1">
        <v>4.3</v>
      </c>
      <c r="D28" s="1" t="s">
        <v>36</v>
      </c>
      <c r="E28" s="1" t="s">
        <v>40</v>
      </c>
      <c r="F28" s="1" t="s">
        <v>6</v>
      </c>
      <c r="H28" s="19">
        <f>ME+2</f>
        <v>46055</v>
      </c>
    </row>
    <row r="29" spans="1:10" x14ac:dyDescent="0.45">
      <c r="A29" s="11"/>
      <c r="B29" s="11"/>
      <c r="C29" s="12"/>
      <c r="D29" s="11"/>
      <c r="E29" s="13"/>
      <c r="F29" s="14"/>
      <c r="G29" s="15"/>
      <c r="H29" s="20"/>
      <c r="I29" s="15"/>
      <c r="J29" s="15"/>
    </row>
    <row r="30" spans="1:10" x14ac:dyDescent="0.45">
      <c r="A30" s="1">
        <v>5</v>
      </c>
      <c r="D30" s="1" t="s">
        <v>14</v>
      </c>
      <c r="E30" s="1" t="s">
        <v>41</v>
      </c>
      <c r="F30" s="1" t="s">
        <v>14</v>
      </c>
      <c r="H30" s="19">
        <f>ME+2</f>
        <v>46055</v>
      </c>
    </row>
    <row r="31" spans="1:10" x14ac:dyDescent="0.45">
      <c r="A31" s="1">
        <v>5.0999999999999996</v>
      </c>
      <c r="D31" s="1" t="s">
        <v>14</v>
      </c>
      <c r="E31" s="1" t="s">
        <v>42</v>
      </c>
      <c r="F31" s="1" t="s">
        <v>14</v>
      </c>
      <c r="H31" s="19">
        <f>ME+2</f>
        <v>46055</v>
      </c>
    </row>
    <row r="32" spans="1:10" x14ac:dyDescent="0.45">
      <c r="A32" s="1">
        <v>5.2</v>
      </c>
      <c r="B32" s="1">
        <v>5</v>
      </c>
      <c r="D32" s="1" t="s">
        <v>14</v>
      </c>
      <c r="E32" s="1" t="s">
        <v>43</v>
      </c>
      <c r="F32" s="1" t="s">
        <v>14</v>
      </c>
      <c r="H32" s="19">
        <f>ME+2</f>
        <v>46055</v>
      </c>
    </row>
    <row r="33" spans="1:10" x14ac:dyDescent="0.45">
      <c r="A33" s="1">
        <v>5.3</v>
      </c>
      <c r="D33" s="1" t="s">
        <v>14</v>
      </c>
      <c r="E33" s="1" t="s">
        <v>44</v>
      </c>
      <c r="F33" s="1" t="s">
        <v>4</v>
      </c>
      <c r="H33" s="19">
        <f>ME+2</f>
        <v>46055</v>
      </c>
    </row>
    <row r="34" spans="1:10" x14ac:dyDescent="0.45">
      <c r="A34" s="1">
        <v>5.4</v>
      </c>
      <c r="D34" s="1" t="s">
        <v>14</v>
      </c>
      <c r="E34" s="1" t="s">
        <v>45</v>
      </c>
      <c r="F34" s="1" t="s">
        <v>3</v>
      </c>
      <c r="H34" s="19">
        <f>ME+2</f>
        <v>46055</v>
      </c>
    </row>
    <row r="35" spans="1:10" x14ac:dyDescent="0.45">
      <c r="A35" s="11"/>
      <c r="B35" s="11"/>
      <c r="C35" s="12"/>
      <c r="D35" s="11"/>
      <c r="E35" s="13"/>
      <c r="F35" s="14"/>
      <c r="G35" s="15"/>
      <c r="H35" s="20"/>
      <c r="I35" s="15"/>
      <c r="J35" s="15"/>
    </row>
    <row r="36" spans="1:10" x14ac:dyDescent="0.45">
      <c r="A36" s="1">
        <v>6</v>
      </c>
      <c r="B36" s="1">
        <v>2.1</v>
      </c>
      <c r="D36" s="1" t="s">
        <v>15</v>
      </c>
      <c r="E36" s="1" t="s">
        <v>16</v>
      </c>
      <c r="F36" s="1" t="s">
        <v>4</v>
      </c>
      <c r="H36" s="19">
        <f>ME+2</f>
        <v>46055</v>
      </c>
    </row>
    <row r="37" spans="1:10" x14ac:dyDescent="0.45">
      <c r="A37" s="1">
        <v>6.1</v>
      </c>
      <c r="B37" s="1">
        <v>6</v>
      </c>
      <c r="D37" s="1" t="s">
        <v>15</v>
      </c>
      <c r="E37" s="1" t="s">
        <v>46</v>
      </c>
      <c r="F37" s="1" t="s">
        <v>24</v>
      </c>
      <c r="H37" s="19">
        <f>ME+3</f>
        <v>46056</v>
      </c>
    </row>
    <row r="38" spans="1:10" x14ac:dyDescent="0.45">
      <c r="A38" s="1">
        <v>6.2</v>
      </c>
      <c r="B38" s="1">
        <v>6.1</v>
      </c>
      <c r="D38" s="1" t="s">
        <v>15</v>
      </c>
      <c r="E38" s="1" t="s">
        <v>47</v>
      </c>
      <c r="F38" s="1" t="s">
        <v>24</v>
      </c>
      <c r="H38" s="19">
        <f>ME+3</f>
        <v>46056</v>
      </c>
    </row>
    <row r="39" spans="1:10" x14ac:dyDescent="0.45">
      <c r="A39" s="1">
        <v>6.3</v>
      </c>
      <c r="B39" s="1">
        <v>6.1</v>
      </c>
      <c r="D39" s="1" t="s">
        <v>15</v>
      </c>
      <c r="E39" s="1" t="s">
        <v>48</v>
      </c>
      <c r="F39" s="1" t="s">
        <v>3</v>
      </c>
      <c r="H39" s="19">
        <f>ME+3</f>
        <v>46056</v>
      </c>
    </row>
    <row r="40" spans="1:10" x14ac:dyDescent="0.45">
      <c r="A40" s="1">
        <v>6.4</v>
      </c>
      <c r="B40" s="1">
        <v>6.3</v>
      </c>
      <c r="D40" s="1" t="s">
        <v>15</v>
      </c>
      <c r="E40" s="1" t="s">
        <v>17</v>
      </c>
      <c r="F40" s="1" t="s">
        <v>4</v>
      </c>
      <c r="H40" s="19">
        <f>ME+3</f>
        <v>46056</v>
      </c>
    </row>
    <row r="41" spans="1:10" x14ac:dyDescent="0.45">
      <c r="A41" s="1">
        <v>6.5</v>
      </c>
      <c r="B41" s="1">
        <v>6.4</v>
      </c>
      <c r="D41" s="1" t="s">
        <v>15</v>
      </c>
      <c r="E41" s="1" t="s">
        <v>49</v>
      </c>
      <c r="F41" s="1" t="s">
        <v>3</v>
      </c>
      <c r="H41" s="19">
        <f>ME+3</f>
        <v>46056</v>
      </c>
    </row>
    <row r="42" spans="1:10" x14ac:dyDescent="0.45">
      <c r="A42" s="1">
        <v>6.6</v>
      </c>
      <c r="D42" s="1" t="s">
        <v>15</v>
      </c>
      <c r="E42" s="1" t="s">
        <v>50</v>
      </c>
      <c r="F42" s="1" t="s">
        <v>4</v>
      </c>
      <c r="H42" s="19">
        <f>ME+3</f>
        <v>46056</v>
      </c>
    </row>
    <row r="43" spans="1:10" x14ac:dyDescent="0.45">
      <c r="A43" s="1">
        <v>6.7</v>
      </c>
      <c r="D43" s="1" t="s">
        <v>15</v>
      </c>
      <c r="E43" s="1" t="s">
        <v>51</v>
      </c>
      <c r="F43" s="1" t="s">
        <v>3</v>
      </c>
      <c r="H43" s="19">
        <f>ME+3</f>
        <v>46056</v>
      </c>
    </row>
    <row r="44" spans="1:10" x14ac:dyDescent="0.45">
      <c r="A44" s="11"/>
      <c r="B44" s="11"/>
      <c r="C44" s="12"/>
      <c r="D44" s="11"/>
      <c r="E44" s="13"/>
      <c r="F44" s="14"/>
      <c r="G44" s="15"/>
      <c r="H44" s="20"/>
      <c r="I44" s="15"/>
      <c r="J44" s="15"/>
    </row>
    <row r="45" spans="1:10" x14ac:dyDescent="0.45">
      <c r="A45" s="1">
        <v>7</v>
      </c>
      <c r="B45" s="1">
        <v>2.2999999999999998</v>
      </c>
      <c r="D45" s="1" t="s">
        <v>10</v>
      </c>
      <c r="E45" s="1" t="s">
        <v>52</v>
      </c>
      <c r="F45" s="1" t="s">
        <v>11</v>
      </c>
      <c r="H45" s="19">
        <f>ME+3</f>
        <v>46056</v>
      </c>
    </row>
    <row r="46" spans="1:10" x14ac:dyDescent="0.45">
      <c r="A46" s="1">
        <v>7.1</v>
      </c>
      <c r="B46" s="1">
        <v>2.2999999999999998</v>
      </c>
      <c r="D46" s="1" t="s">
        <v>10</v>
      </c>
      <c r="E46" s="1" t="s">
        <v>53</v>
      </c>
      <c r="F46" s="1" t="s">
        <v>12</v>
      </c>
      <c r="H46" s="19">
        <f>ME+3</f>
        <v>46056</v>
      </c>
    </row>
    <row r="47" spans="1:10" x14ac:dyDescent="0.45">
      <c r="A47" s="1">
        <v>7.2</v>
      </c>
      <c r="D47" s="1" t="s">
        <v>10</v>
      </c>
      <c r="E47" s="1" t="s">
        <v>54</v>
      </c>
      <c r="F47" s="1" t="s">
        <v>11</v>
      </c>
      <c r="H47" s="19">
        <f>ME+3</f>
        <v>46056</v>
      </c>
    </row>
    <row r="48" spans="1:10" x14ac:dyDescent="0.45">
      <c r="A48" s="11"/>
      <c r="B48" s="11"/>
      <c r="C48" s="12"/>
      <c r="D48" s="11"/>
      <c r="E48" s="13"/>
      <c r="F48" s="14"/>
      <c r="G48" s="15"/>
      <c r="H48" s="20"/>
      <c r="I48" s="15"/>
      <c r="J48" s="15"/>
    </row>
    <row r="49" spans="1:10" x14ac:dyDescent="0.45">
      <c r="A49" s="1">
        <v>8</v>
      </c>
      <c r="D49" s="1" t="s">
        <v>55</v>
      </c>
      <c r="E49" s="1" t="s">
        <v>56</v>
      </c>
      <c r="F49" s="1" t="s">
        <v>4</v>
      </c>
      <c r="H49" s="19">
        <f>ME+3</f>
        <v>46056</v>
      </c>
    </row>
    <row r="50" spans="1:10" x14ac:dyDescent="0.45">
      <c r="A50" s="1">
        <v>8.1</v>
      </c>
      <c r="D50" s="1" t="s">
        <v>55</v>
      </c>
      <c r="E50" s="1" t="s">
        <v>57</v>
      </c>
      <c r="F50" s="1" t="s">
        <v>4</v>
      </c>
      <c r="H50" s="19">
        <f>ME+3</f>
        <v>46056</v>
      </c>
    </row>
    <row r="51" spans="1:10" x14ac:dyDescent="0.45">
      <c r="A51" s="1">
        <v>8.1999999999999993</v>
      </c>
      <c r="D51" s="1" t="s">
        <v>55</v>
      </c>
      <c r="E51" s="1" t="s">
        <v>58</v>
      </c>
      <c r="F51" s="1" t="s">
        <v>6</v>
      </c>
      <c r="H51" s="19">
        <f>ME+3</f>
        <v>46056</v>
      </c>
    </row>
    <row r="52" spans="1:10" x14ac:dyDescent="0.45">
      <c r="A52" s="11"/>
      <c r="B52" s="11"/>
      <c r="C52" s="12"/>
      <c r="D52" s="11"/>
      <c r="E52" s="13"/>
      <c r="F52" s="14"/>
      <c r="G52" s="15"/>
      <c r="H52" s="20"/>
      <c r="I52" s="15"/>
      <c r="J52" s="15"/>
    </row>
    <row r="53" spans="1:10" x14ac:dyDescent="0.45">
      <c r="A53" s="1">
        <v>9</v>
      </c>
      <c r="B53" s="1">
        <v>6.4</v>
      </c>
      <c r="D53" s="1" t="s">
        <v>7</v>
      </c>
      <c r="E53" s="1" t="s">
        <v>59</v>
      </c>
      <c r="F53" s="1" t="s">
        <v>4</v>
      </c>
      <c r="H53" s="19">
        <f>ME+4</f>
        <v>46057</v>
      </c>
    </row>
    <row r="54" spans="1:10" x14ac:dyDescent="0.45">
      <c r="A54" s="1">
        <v>9.1</v>
      </c>
      <c r="B54" s="1">
        <v>9</v>
      </c>
      <c r="D54" s="1" t="s">
        <v>7</v>
      </c>
      <c r="E54" s="1" t="s">
        <v>60</v>
      </c>
      <c r="F54" s="1" t="s">
        <v>4</v>
      </c>
      <c r="H54" s="19">
        <f>ME+4</f>
        <v>46057</v>
      </c>
    </row>
    <row r="55" spans="1:10" x14ac:dyDescent="0.45">
      <c r="A55" s="1">
        <v>9.1999999999999993</v>
      </c>
      <c r="B55" s="1">
        <v>9.1</v>
      </c>
      <c r="D55" s="1" t="s">
        <v>7</v>
      </c>
      <c r="E55" s="1" t="s">
        <v>61</v>
      </c>
      <c r="F55" s="1" t="s">
        <v>3</v>
      </c>
      <c r="H55" s="19">
        <f>ME+4</f>
        <v>46057</v>
      </c>
    </row>
    <row r="56" spans="1:10" x14ac:dyDescent="0.45">
      <c r="A56" s="1">
        <v>9.3000000000000007</v>
      </c>
      <c r="B56" s="1">
        <v>9.1999999999999993</v>
      </c>
      <c r="D56" s="1" t="s">
        <v>7</v>
      </c>
      <c r="E56" s="1" t="s">
        <v>62</v>
      </c>
      <c r="F56" s="1" t="s">
        <v>3</v>
      </c>
      <c r="H56" s="19">
        <f>ME+4</f>
        <v>46057</v>
      </c>
    </row>
    <row r="57" spans="1:10" x14ac:dyDescent="0.45">
      <c r="A57" s="1">
        <v>9.4</v>
      </c>
      <c r="B57" s="1">
        <v>9.3000000000000007</v>
      </c>
      <c r="D57" s="1" t="s">
        <v>7</v>
      </c>
      <c r="E57" s="1" t="s">
        <v>63</v>
      </c>
      <c r="F57" s="1" t="s">
        <v>3</v>
      </c>
      <c r="H57" s="19">
        <f>ME+4</f>
        <v>46057</v>
      </c>
    </row>
    <row r="58" spans="1:10" x14ac:dyDescent="0.45">
      <c r="A58" s="11"/>
      <c r="B58" s="11"/>
      <c r="C58" s="12"/>
      <c r="D58" s="11"/>
      <c r="E58" s="13"/>
      <c r="F58" s="14"/>
      <c r="G58" s="15"/>
      <c r="H58" s="20"/>
      <c r="I58" s="15"/>
      <c r="J58" s="15"/>
    </row>
    <row r="59" spans="1:10" x14ac:dyDescent="0.45">
      <c r="A59" s="1">
        <v>10</v>
      </c>
      <c r="B59" s="1">
        <v>9.4</v>
      </c>
      <c r="D59" s="1" t="s">
        <v>8</v>
      </c>
      <c r="E59" s="1" t="s">
        <v>64</v>
      </c>
      <c r="F59" s="1" t="s">
        <v>4</v>
      </c>
      <c r="H59" s="19">
        <f>ME+5</f>
        <v>46058</v>
      </c>
    </row>
    <row r="60" spans="1:10" x14ac:dyDescent="0.45">
      <c r="A60" s="1">
        <v>10.1</v>
      </c>
      <c r="B60" s="1">
        <v>10</v>
      </c>
      <c r="D60" s="1" t="s">
        <v>8</v>
      </c>
      <c r="E60" s="1" t="s">
        <v>65</v>
      </c>
      <c r="F60" s="1" t="s">
        <v>4</v>
      </c>
      <c r="H60" s="19">
        <f>ME+5</f>
        <v>46058</v>
      </c>
    </row>
    <row r="61" spans="1:10" x14ac:dyDescent="0.45">
      <c r="A61" s="1">
        <v>10.199999999999999</v>
      </c>
      <c r="B61" s="1">
        <v>10.1</v>
      </c>
      <c r="D61" s="1" t="s">
        <v>8</v>
      </c>
      <c r="E61" s="1" t="s">
        <v>66</v>
      </c>
      <c r="F61" s="1" t="s">
        <v>4</v>
      </c>
      <c r="H61" s="19">
        <f>ME+5</f>
        <v>46058</v>
      </c>
    </row>
    <row r="62" spans="1:10" x14ac:dyDescent="0.45">
      <c r="A62" s="1">
        <v>10.3</v>
      </c>
      <c r="B62" s="1">
        <v>10.199999999999999</v>
      </c>
      <c r="D62" s="1" t="s">
        <v>8</v>
      </c>
      <c r="E62" s="1" t="s">
        <v>67</v>
      </c>
      <c r="F62" s="1" t="s">
        <v>3</v>
      </c>
      <c r="H62" s="19">
        <f>ME+5</f>
        <v>46058</v>
      </c>
    </row>
    <row r="63" spans="1:10" x14ac:dyDescent="0.45">
      <c r="A63" s="11"/>
      <c r="B63" s="11"/>
      <c r="C63" s="12"/>
      <c r="D63" s="11"/>
      <c r="E63" s="13"/>
      <c r="F63" s="14"/>
      <c r="G63" s="15"/>
      <c r="H63" s="20"/>
      <c r="I63" s="15"/>
      <c r="J63" s="15"/>
    </row>
    <row r="64" spans="1:10" x14ac:dyDescent="0.45">
      <c r="A64" s="1">
        <v>11</v>
      </c>
      <c r="B64" s="1">
        <v>10.3</v>
      </c>
      <c r="D64" s="1" t="s">
        <v>9</v>
      </c>
      <c r="E64" s="1" t="s">
        <v>68</v>
      </c>
      <c r="F64" s="1" t="s">
        <v>3</v>
      </c>
      <c r="H64" s="19">
        <f>ME+6</f>
        <v>46059</v>
      </c>
    </row>
    <row r="65" spans="1:8" x14ac:dyDescent="0.45">
      <c r="A65" s="1">
        <v>11.1</v>
      </c>
      <c r="B65" s="1">
        <v>11</v>
      </c>
      <c r="D65" s="1" t="s">
        <v>9</v>
      </c>
      <c r="E65" s="1" t="s">
        <v>69</v>
      </c>
      <c r="F65" s="1" t="s">
        <v>4</v>
      </c>
      <c r="H65" s="19">
        <f>ME+7</f>
        <v>46060</v>
      </c>
    </row>
    <row r="66" spans="1:8" x14ac:dyDescent="0.45">
      <c r="A66" s="1">
        <v>11.2</v>
      </c>
      <c r="B66" s="1">
        <v>11.1</v>
      </c>
      <c r="D66" s="1" t="s">
        <v>9</v>
      </c>
      <c r="E66" s="1" t="s">
        <v>70</v>
      </c>
      <c r="F66" s="1" t="s">
        <v>4</v>
      </c>
      <c r="H66" s="19">
        <f>ME+7</f>
        <v>46060</v>
      </c>
    </row>
    <row r="67" spans="1:8" x14ac:dyDescent="0.45">
      <c r="A67" s="1">
        <v>11.3</v>
      </c>
      <c r="B67" s="1">
        <v>11.2</v>
      </c>
      <c r="D67" s="1" t="s">
        <v>9</v>
      </c>
      <c r="E67" s="1" t="s">
        <v>71</v>
      </c>
      <c r="F67" s="1" t="s">
        <v>4</v>
      </c>
      <c r="H67" s="19">
        <f>ME+8</f>
        <v>46061</v>
      </c>
    </row>
  </sheetData>
  <mergeCells count="1">
    <mergeCell ref="C3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9AF59-24FB-4220-9D9D-576A1AB35FB8}">
  <dimension ref="B11:B17"/>
  <sheetViews>
    <sheetView showGridLines="0" workbookViewId="0">
      <selection activeCell="H22" sqref="H22"/>
    </sheetView>
  </sheetViews>
  <sheetFormatPr defaultRowHeight="15.75" x14ac:dyDescent="0.5"/>
  <cols>
    <col min="1" max="16384" width="9.06640625" style="21"/>
  </cols>
  <sheetData>
    <row r="11" spans="2:2" x14ac:dyDescent="0.5">
      <c r="B11" s="21" t="s">
        <v>83</v>
      </c>
    </row>
    <row r="12" spans="2:2" x14ac:dyDescent="0.5">
      <c r="B12" s="21" t="s">
        <v>84</v>
      </c>
    </row>
    <row r="13" spans="2:2" x14ac:dyDescent="0.5">
      <c r="B13" s="21" t="s">
        <v>85</v>
      </c>
    </row>
    <row r="15" spans="2:2" x14ac:dyDescent="0.5">
      <c r="B15" s="21" t="s">
        <v>86</v>
      </c>
    </row>
    <row r="17" spans="2:2" x14ac:dyDescent="0.5">
      <c r="B17" s="22" t="s">
        <v>87</v>
      </c>
    </row>
  </sheetData>
  <hyperlinks>
    <hyperlink ref="B17" r:id="rId1" xr:uid="{6A9F3FEB-A5FC-4974-9CB8-B57FA83C8039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Checklist</vt:lpstr>
      <vt:lpstr>About</vt:lpstr>
      <vt:lpstr>ME</vt:lpstr>
    </vt:vector>
  </TitlesOfParts>
  <Company>The Newbrier Company</Company>
  <LinksUpToDate>false</LinksUpToDate>
  <SharedDoc>false</SharedDoc>
  <HyperlinkBase>www.newbrier.com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Close Checklist</dc:title>
  <dc:creator>Gregory Brickner;Newbrier Company</dc:creator>
  <cp:lastModifiedBy>Gregory Brickner</cp:lastModifiedBy>
  <dcterms:created xsi:type="dcterms:W3CDTF">2025-12-22T21:36:22Z</dcterms:created>
  <dcterms:modified xsi:type="dcterms:W3CDTF">2026-01-27T01:03:33Z</dcterms:modified>
</cp:coreProperties>
</file>